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369 технолог.сопр.двигат., долот\ПДО\Форма 4\"/>
    </mc:Choice>
  </mc:AlternateContent>
  <bookViews>
    <workbookView xWindow="0" yWindow="0" windowWidth="22455" windowHeight="8100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1" l="1"/>
  <c r="I86" i="1"/>
  <c r="F86" i="1"/>
  <c r="F85" i="1"/>
  <c r="F84" i="1"/>
  <c r="F83" i="1"/>
  <c r="I82" i="1"/>
  <c r="F82" i="1"/>
  <c r="F78" i="1"/>
  <c r="F79" i="1"/>
  <c r="F80" i="1"/>
  <c r="F81" i="1"/>
  <c r="F77" i="1"/>
  <c r="F74" i="1"/>
  <c r="I73" i="1"/>
  <c r="F73" i="1"/>
  <c r="F69" i="1"/>
  <c r="F70" i="1"/>
  <c r="F71" i="1"/>
  <c r="F72" i="1"/>
  <c r="F68" i="1"/>
  <c r="I62" i="1"/>
  <c r="I84" i="1" s="1"/>
  <c r="F63" i="1"/>
  <c r="F62" i="1"/>
  <c r="F61" i="1"/>
  <c r="F58" i="1"/>
  <c r="F59" i="1"/>
  <c r="F60" i="1"/>
  <c r="F57" i="1"/>
  <c r="F17" i="2"/>
  <c r="G17" i="2"/>
  <c r="E17" i="2"/>
  <c r="F54" i="1" l="1"/>
  <c r="I53" i="1"/>
  <c r="F53" i="1"/>
  <c r="F51" i="1"/>
  <c r="F52" i="1"/>
  <c r="F50" i="1"/>
  <c r="I41" i="1"/>
  <c r="F41" i="1"/>
  <c r="F37" i="1"/>
  <c r="F38" i="1"/>
  <c r="F39" i="1"/>
  <c r="F40" i="1"/>
  <c r="F36" i="1"/>
  <c r="I32" i="1"/>
  <c r="F32" i="1"/>
  <c r="F28" i="1"/>
  <c r="F29" i="1"/>
  <c r="F30" i="1"/>
  <c r="F31" i="1"/>
  <c r="F27" i="1"/>
  <c r="I21" i="1"/>
  <c r="F21" i="1"/>
  <c r="F17" i="1"/>
  <c r="F18" i="1"/>
  <c r="F19" i="1"/>
  <c r="F20" i="1"/>
  <c r="F16" i="1"/>
  <c r="F16" i="2"/>
  <c r="G16" i="2"/>
  <c r="E16" i="2"/>
  <c r="F10" i="2"/>
  <c r="G10" i="2"/>
  <c r="E10" i="2"/>
  <c r="I12" i="1" l="1"/>
  <c r="I43" i="1" s="1"/>
  <c r="F10" i="1"/>
  <c r="F12" i="1" s="1"/>
  <c r="F13" i="1" s="1"/>
  <c r="F11" i="1"/>
  <c r="F9" i="1"/>
  <c r="F42" i="1"/>
  <c r="F33" i="1"/>
  <c r="F22" i="1"/>
  <c r="F43" i="1" l="1"/>
  <c r="F44" i="1"/>
</calcChain>
</file>

<file path=xl/sharedStrings.xml><?xml version="1.0" encoding="utf-8"?>
<sst xmlns="http://schemas.openxmlformats.org/spreadsheetml/2006/main" count="266" uniqueCount="98">
  <si>
    <t>Форма 4.2.</t>
  </si>
  <si>
    <r>
      <t xml:space="preserve">Плановый объем и ориентировочный график выполнения работ на </t>
    </r>
    <r>
      <rPr>
        <b/>
        <sz val="8"/>
        <color theme="1"/>
        <rFont val="Verdana"/>
        <family val="2"/>
        <charset val="204"/>
      </rPr>
      <t xml:space="preserve">скважинах №№246, 255 Куюмбинской площади </t>
    </r>
    <r>
      <rPr>
        <b/>
        <sz val="8"/>
        <color rgb="FF000000"/>
        <rFont val="Verdana"/>
        <family val="2"/>
        <charset val="204"/>
      </rPr>
      <t>(секция 393,7 мм)</t>
    </r>
  </si>
  <si>
    <t>№№ п/п</t>
  </si>
  <si>
    <t>Наименование этапа</t>
  </si>
  <si>
    <t>ед. изм.</t>
  </si>
  <si>
    <t>стоим. ед. (без НДС)</t>
  </si>
  <si>
    <t>кол-во, сут./м</t>
  </si>
  <si>
    <t>итого, руб. (без НДС)</t>
  </si>
  <si>
    <t>Продолжительность</t>
  </si>
  <si>
    <t>начало</t>
  </si>
  <si>
    <t>окончание</t>
  </si>
  <si>
    <t>итого, сут.</t>
  </si>
  <si>
    <t>Интервал 0-50 м. секция 393,7мм</t>
  </si>
  <si>
    <t>руб.</t>
  </si>
  <si>
    <t>1.1.</t>
  </si>
  <si>
    <t>Инженер по долотам (ставка работа)</t>
  </si>
  <si>
    <t>руб./сут.</t>
  </si>
  <si>
    <t>1.2.</t>
  </si>
  <si>
    <t>Инженер по долотам (ставка дежурство)</t>
  </si>
  <si>
    <t>1.3.</t>
  </si>
  <si>
    <t>Долота</t>
  </si>
  <si>
    <t>руб./метр</t>
  </si>
  <si>
    <t xml:space="preserve">Итого секция 393,7 мм. </t>
  </si>
  <si>
    <t>руб. </t>
  </si>
  <si>
    <t>Итого с НДС</t>
  </si>
  <si>
    <t>Интервал 50-500 м. секция 295,3мм</t>
  </si>
  <si>
    <t>ВЗД (ставка работа)</t>
  </si>
  <si>
    <t>ВЗД (ставка дежурство)</t>
  </si>
  <si>
    <t>Инженер по долотам и ВЗД (ставка работа)</t>
  </si>
  <si>
    <t>Инженер по долотам и ВЗД(ставка дежурство)</t>
  </si>
  <si>
    <t xml:space="preserve">Итого секция 295,3 мм. </t>
  </si>
  <si>
    <t>Интервал 500-2350 м. секция 215,9(219,1) мм</t>
  </si>
  <si>
    <t>3.1.</t>
  </si>
  <si>
    <t>3.2.</t>
  </si>
  <si>
    <t>3.3.</t>
  </si>
  <si>
    <t>3.4.</t>
  </si>
  <si>
    <t>Инженер по долотам и ВЗД (ставка дежурство)</t>
  </si>
  <si>
    <t>3.5.</t>
  </si>
  <si>
    <t xml:space="preserve">Итого секция 215,9 мм. </t>
  </si>
  <si>
    <t>Интервал 2300-2900 м. секция 155,6мм</t>
  </si>
  <si>
    <t>Инженер по долотам и ВЗД(ставка работа)</t>
  </si>
  <si>
    <t xml:space="preserve">Итого секция 155,6 мм. </t>
  </si>
  <si>
    <t>Итого стоимость работ.</t>
  </si>
  <si>
    <t>Описание</t>
  </si>
  <si>
    <t>Секции</t>
  </si>
  <si>
    <t>Интервал</t>
  </si>
  <si>
    <t>Сроки оказания услуг</t>
  </si>
  <si>
    <t>Стоимость работ              (без НДС), руб.</t>
  </si>
  <si>
    <t>Стоимость работ              (с НДС), руб.</t>
  </si>
  <si>
    <t>НДС, руб.</t>
  </si>
  <si>
    <t>393,7мм</t>
  </si>
  <si>
    <t>0-50м</t>
  </si>
  <si>
    <t>295,3 мм</t>
  </si>
  <si>
    <t>50 - 500м</t>
  </si>
  <si>
    <t>215,9 мм</t>
  </si>
  <si>
    <t>500 – 2350м</t>
  </si>
  <si>
    <t>155,6 мм</t>
  </si>
  <si>
    <t>2300 – 2900м</t>
  </si>
  <si>
    <t>2. Плановый объем и ориентировочный график выполнения работ на скважинах №№246, 255 Куюмбинской площади (секция 295,3 мм)</t>
  </si>
  <si>
    <t>3. Плановый объем и ориентировочный график выполнения работ на скважинах №№246, 255 Куюмбинской площади (секция 215,9 мм)</t>
  </si>
  <si>
    <t>4. Плановый объем и ориентировочный график выполнения работ на скважинах №№246, 255 Куюмбинской площади (секция 155,6 мм)</t>
  </si>
  <si>
    <t>Приложение № 1 к коммерческому предложению</t>
  </si>
  <si>
    <t>Позиция 1.  Разведочные скважины №246 и №255 Куюмбинской площади</t>
  </si>
  <si>
    <t>ИТОГО по позиции 1, руб. без НДС</t>
  </si>
  <si>
    <t>ИТОГО по позиции 1, руб. с НДС</t>
  </si>
  <si>
    <t>Плановый объем и ориентировочный график выполнения работ.</t>
  </si>
  <si>
    <t>Форма 4.3</t>
  </si>
  <si>
    <t>Позиция 2. Поисково-оценочная скважина №525 и разведочная скважина №520 Терско-Камовской площади</t>
  </si>
  <si>
    <r>
      <t xml:space="preserve">1. Плановый объем и ориентировочный график выполнения работ на </t>
    </r>
    <r>
      <rPr>
        <b/>
        <sz val="8"/>
        <color theme="1"/>
        <rFont val="Verdana"/>
        <family val="2"/>
        <charset val="204"/>
      </rPr>
      <t>скважинах №№525, 520 Терско-Камовской площади</t>
    </r>
    <r>
      <rPr>
        <b/>
        <sz val="8"/>
        <color rgb="FF000000"/>
        <rFont val="Verdana"/>
        <family val="2"/>
        <charset val="204"/>
      </rPr>
      <t xml:space="preserve"> (секция 393,7 мм)</t>
    </r>
  </si>
  <si>
    <r>
      <t xml:space="preserve">2. Плановый объем и ориентировочный график выполнения работ на скважинах </t>
    </r>
    <r>
      <rPr>
        <b/>
        <sz val="8"/>
        <color theme="1"/>
        <rFont val="Verdana"/>
        <family val="2"/>
        <charset val="204"/>
      </rPr>
      <t>№№525, 520 Терско-Камовской площади</t>
    </r>
    <r>
      <rPr>
        <b/>
        <sz val="8"/>
        <color rgb="FF000000"/>
        <rFont val="Verdana"/>
        <family val="2"/>
        <charset val="204"/>
      </rPr>
      <t xml:space="preserve"> (секция 295,3 мм)</t>
    </r>
  </si>
  <si>
    <r>
      <t xml:space="preserve">3. Плановый объем и ориентировочный график выполнения работ на скважинах </t>
    </r>
    <r>
      <rPr>
        <b/>
        <sz val="8"/>
        <color theme="1"/>
        <rFont val="Verdana"/>
        <family val="2"/>
        <charset val="204"/>
      </rPr>
      <t>№№525, 520 Терско-Камовской площади</t>
    </r>
    <r>
      <rPr>
        <b/>
        <sz val="8"/>
        <color rgb="FF000000"/>
        <rFont val="Verdana"/>
        <family val="2"/>
        <charset val="204"/>
      </rPr>
      <t xml:space="preserve"> (секция 215,9 мм)</t>
    </r>
  </si>
  <si>
    <r>
      <t xml:space="preserve">4. Плановый объем и ориентировочный график выполнения работ на скважинах </t>
    </r>
    <r>
      <rPr>
        <b/>
        <sz val="8"/>
        <color theme="1"/>
        <rFont val="Verdana"/>
        <family val="2"/>
        <charset val="204"/>
      </rPr>
      <t>№№525, 520 Терско-Камовской площади</t>
    </r>
    <r>
      <rPr>
        <b/>
        <sz val="8"/>
        <color rgb="FF000000"/>
        <rFont val="Verdana"/>
        <family val="2"/>
        <charset val="204"/>
      </rPr>
      <t xml:space="preserve"> (секция 155,6 мм)</t>
    </r>
  </si>
  <si>
    <t>ИТОГО по позиции 2, руб. без НДС</t>
  </si>
  <si>
    <t>Руководитель</t>
  </si>
  <si>
    <t>________________</t>
  </si>
  <si>
    <t>/Фамилия И.О./</t>
  </si>
  <si>
    <t>Главный бухгалтер</t>
  </si>
  <si>
    <t>Приложение № 2 к коммерческому предложению</t>
  </si>
  <si>
    <t xml:space="preserve">Стоимость по позиции 1:                                                                                                              </t>
  </si>
  <si>
    <t>Инженерное сопровождение          Долота</t>
  </si>
  <si>
    <t>ВЗД,                                           Переводник и оборудование обратного клапана              Инженерное сопровождение Долота</t>
  </si>
  <si>
    <t>ВЗД                                            Переводник и оборудование обратного клапана                Инженерное сопровождение                          Долота</t>
  </si>
  <si>
    <t>ВЗД                                            Переводник и оборудование обратного клапана             Инженерное сопровождение             Долота</t>
  </si>
  <si>
    <t>2.1</t>
  </si>
  <si>
    <t>2.2</t>
  </si>
  <si>
    <t>2.3</t>
  </si>
  <si>
    <t>2.4</t>
  </si>
  <si>
    <t>2.5</t>
  </si>
  <si>
    <t>4.1</t>
  </si>
  <si>
    <t>4.2</t>
  </si>
  <si>
    <t>4.3</t>
  </si>
  <si>
    <t>4.5</t>
  </si>
  <si>
    <t>4.4</t>
  </si>
  <si>
    <t>ИТОГО по позиции 2, руб. с НДС</t>
  </si>
  <si>
    <t xml:space="preserve">Стоимость по позиции 2:                                                                                                              </t>
  </si>
  <si>
    <t>ВСЕГО (ПОЗИЦИИ 1 И 2):</t>
  </si>
  <si>
    <t>ВСЕГО ПО ПОЗИЦИЯМ (1,2), руб. без НДС:</t>
  </si>
  <si>
    <t>ВСЕГО ПО ПОЗИЦИЯМ (1,2), руб.с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</si>
</sst>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7" fillId="0" borderId="7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1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0" fillId="3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8" fillId="4" borderId="21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vertical="center" wrapText="1"/>
    </xf>
    <xf numFmtId="0" fontId="8" fillId="4" borderId="28" xfId="0" applyFont="1" applyFill="1" applyBorder="1" applyAlignment="1">
      <alignment vertical="center" wrapText="1"/>
    </xf>
    <xf numFmtId="0" fontId="8" fillId="4" borderId="24" xfId="0" applyFont="1" applyFill="1" applyBorder="1" applyAlignment="1">
      <alignment vertical="center" wrapText="1"/>
    </xf>
    <xf numFmtId="0" fontId="8" fillId="4" borderId="25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1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G95" sqref="G95"/>
    </sheetView>
  </sheetViews>
  <sheetFormatPr defaultRowHeight="15" x14ac:dyDescent="0.25"/>
  <cols>
    <col min="1" max="1" width="7.5703125" customWidth="1"/>
    <col min="2" max="2" width="26.7109375" customWidth="1"/>
    <col min="3" max="3" width="14.7109375" customWidth="1"/>
    <col min="4" max="4" width="16" customWidth="1"/>
    <col min="5" max="5" width="14.85546875" customWidth="1"/>
    <col min="6" max="6" width="15.28515625" customWidth="1"/>
    <col min="8" max="8" width="13.85546875" customWidth="1"/>
    <col min="9" max="9" width="18" customWidth="1"/>
  </cols>
  <sheetData>
    <row r="1" spans="1:9" ht="15.75" x14ac:dyDescent="0.25">
      <c r="A1" s="1"/>
      <c r="I1" s="23" t="s">
        <v>0</v>
      </c>
    </row>
    <row r="2" spans="1:9" ht="15.75" x14ac:dyDescent="0.25">
      <c r="A2" s="2"/>
      <c r="F2" t="s">
        <v>61</v>
      </c>
    </row>
    <row r="3" spans="1:9" ht="20.25" x14ac:dyDescent="0.25">
      <c r="A3" s="55" t="s">
        <v>65</v>
      </c>
      <c r="B3" s="55"/>
      <c r="C3" s="55"/>
      <c r="D3" s="55"/>
      <c r="E3" s="55"/>
      <c r="F3" s="55"/>
      <c r="G3" s="55"/>
      <c r="H3" s="55"/>
      <c r="I3" s="55"/>
    </row>
    <row r="4" spans="1:9" ht="18.75" x14ac:dyDescent="0.25">
      <c r="A4" s="56" t="s">
        <v>62</v>
      </c>
      <c r="B4" s="56"/>
      <c r="C4" s="56"/>
      <c r="D4" s="56"/>
      <c r="E4" s="56"/>
      <c r="F4" s="56"/>
      <c r="G4" s="56"/>
      <c r="H4" s="56"/>
      <c r="I4" s="56"/>
    </row>
    <row r="5" spans="1:9" ht="21" customHeight="1" thickBot="1" x14ac:dyDescent="0.3">
      <c r="A5" s="61" t="s">
        <v>1</v>
      </c>
      <c r="B5" s="62"/>
      <c r="C5" s="62"/>
      <c r="D5" s="62"/>
      <c r="E5" s="62"/>
      <c r="F5" s="62"/>
      <c r="G5" s="62"/>
      <c r="H5" s="62"/>
      <c r="I5" s="63"/>
    </row>
    <row r="6" spans="1:9" ht="15.75" thickBot="1" x14ac:dyDescent="0.3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4" t="s">
        <v>8</v>
      </c>
      <c r="H6" s="45"/>
      <c r="I6" s="46"/>
    </row>
    <row r="7" spans="1:9" ht="15.75" thickBot="1" x14ac:dyDescent="0.3">
      <c r="A7" s="48"/>
      <c r="B7" s="48"/>
      <c r="C7" s="48"/>
      <c r="D7" s="48"/>
      <c r="E7" s="48"/>
      <c r="F7" s="48"/>
      <c r="G7" s="4" t="s">
        <v>9</v>
      </c>
      <c r="H7" s="4" t="s">
        <v>10</v>
      </c>
      <c r="I7" s="4" t="s">
        <v>11</v>
      </c>
    </row>
    <row r="8" spans="1:9" ht="21.75" thickBot="1" x14ac:dyDescent="0.3">
      <c r="A8" s="5">
        <v>1</v>
      </c>
      <c r="B8" s="6" t="s">
        <v>12</v>
      </c>
      <c r="C8" s="5" t="s">
        <v>13</v>
      </c>
      <c r="D8" s="7"/>
      <c r="E8" s="8"/>
      <c r="F8" s="8"/>
      <c r="G8" s="8"/>
      <c r="H8" s="8"/>
      <c r="I8" s="8"/>
    </row>
    <row r="9" spans="1:9" ht="21.75" thickBot="1" x14ac:dyDescent="0.3">
      <c r="A9" s="9" t="s">
        <v>14</v>
      </c>
      <c r="B9" s="10" t="s">
        <v>15</v>
      </c>
      <c r="C9" s="9" t="s">
        <v>16</v>
      </c>
      <c r="D9" s="11"/>
      <c r="E9" s="11"/>
      <c r="F9" s="11">
        <f>D9*E9</f>
        <v>0</v>
      </c>
      <c r="G9" s="12"/>
      <c r="H9" s="12"/>
      <c r="I9" s="12"/>
    </row>
    <row r="10" spans="1:9" ht="21.75" thickBot="1" x14ac:dyDescent="0.3">
      <c r="A10" s="9" t="s">
        <v>17</v>
      </c>
      <c r="B10" s="10" t="s">
        <v>18</v>
      </c>
      <c r="C10" s="9" t="s">
        <v>16</v>
      </c>
      <c r="D10" s="11"/>
      <c r="E10" s="11"/>
      <c r="F10" s="11">
        <f t="shared" ref="F10:F11" si="0">D10*E10</f>
        <v>0</v>
      </c>
      <c r="G10" s="12"/>
      <c r="H10" s="12"/>
      <c r="I10" s="12"/>
    </row>
    <row r="11" spans="1:9" ht="15.75" thickBot="1" x14ac:dyDescent="0.3">
      <c r="A11" s="9" t="s">
        <v>19</v>
      </c>
      <c r="B11" s="10" t="s">
        <v>20</v>
      </c>
      <c r="C11" s="9" t="s">
        <v>21</v>
      </c>
      <c r="D11" s="11"/>
      <c r="E11" s="4">
        <v>100</v>
      </c>
      <c r="F11" s="11">
        <f t="shared" si="0"/>
        <v>0</v>
      </c>
      <c r="G11" s="12"/>
      <c r="H11" s="12"/>
      <c r="I11" s="12"/>
    </row>
    <row r="12" spans="1:9" ht="15.75" thickBot="1" x14ac:dyDescent="0.3">
      <c r="A12" s="13"/>
      <c r="B12" s="14" t="s">
        <v>22</v>
      </c>
      <c r="C12" s="15" t="s">
        <v>23</v>
      </c>
      <c r="D12" s="16"/>
      <c r="E12" s="17"/>
      <c r="F12" s="17">
        <f>SUM(F9:F11)</f>
        <v>0</v>
      </c>
      <c r="G12" s="17"/>
      <c r="H12" s="17"/>
      <c r="I12" s="17">
        <f>SUM(I9:I11)</f>
        <v>0</v>
      </c>
    </row>
    <row r="13" spans="1:9" ht="15.75" thickBot="1" x14ac:dyDescent="0.3">
      <c r="A13" s="13"/>
      <c r="B13" s="14" t="s">
        <v>24</v>
      </c>
      <c r="C13" s="15" t="s">
        <v>13</v>
      </c>
      <c r="D13" s="17"/>
      <c r="E13" s="17"/>
      <c r="F13" s="17">
        <f>F12*1.18</f>
        <v>0</v>
      </c>
      <c r="G13" s="17"/>
      <c r="H13" s="17"/>
      <c r="I13" s="17"/>
    </row>
    <row r="14" spans="1:9" ht="21" customHeight="1" thickBot="1" x14ac:dyDescent="0.3">
      <c r="A14" s="52" t="s">
        <v>58</v>
      </c>
      <c r="B14" s="53"/>
      <c r="C14" s="53"/>
      <c r="D14" s="53"/>
      <c r="E14" s="53"/>
      <c r="F14" s="53"/>
      <c r="G14" s="53"/>
      <c r="H14" s="53"/>
      <c r="I14" s="54"/>
    </row>
    <row r="15" spans="1:9" ht="21.75" thickBot="1" x14ac:dyDescent="0.3">
      <c r="A15" s="5">
        <v>2</v>
      </c>
      <c r="B15" s="6" t="s">
        <v>25</v>
      </c>
      <c r="C15" s="5" t="s">
        <v>13</v>
      </c>
      <c r="D15" s="7"/>
      <c r="E15" s="8"/>
      <c r="F15" s="8"/>
      <c r="G15" s="8"/>
      <c r="H15" s="8"/>
      <c r="I15" s="8"/>
    </row>
    <row r="16" spans="1:9" ht="15.75" thickBot="1" x14ac:dyDescent="0.3">
      <c r="A16" s="38" t="s">
        <v>83</v>
      </c>
      <c r="B16" s="10" t="s">
        <v>26</v>
      </c>
      <c r="C16" s="9" t="s">
        <v>16</v>
      </c>
      <c r="D16" s="11"/>
      <c r="E16" s="11"/>
      <c r="F16" s="11">
        <f>D16*E16</f>
        <v>0</v>
      </c>
      <c r="G16" s="12"/>
      <c r="H16" s="12"/>
      <c r="I16" s="12"/>
    </row>
    <row r="17" spans="1:9" ht="15.75" thickBot="1" x14ac:dyDescent="0.3">
      <c r="A17" s="38" t="s">
        <v>84</v>
      </c>
      <c r="B17" s="10" t="s">
        <v>27</v>
      </c>
      <c r="C17" s="9" t="s">
        <v>16</v>
      </c>
      <c r="D17" s="11"/>
      <c r="E17" s="11"/>
      <c r="F17" s="11">
        <f t="shared" ref="F17:F20" si="1">D17*E17</f>
        <v>0</v>
      </c>
      <c r="G17" s="12"/>
      <c r="H17" s="12"/>
      <c r="I17" s="12"/>
    </row>
    <row r="18" spans="1:9" ht="21.75" thickBot="1" x14ac:dyDescent="0.3">
      <c r="A18" s="38" t="s">
        <v>85</v>
      </c>
      <c r="B18" s="10" t="s">
        <v>28</v>
      </c>
      <c r="C18" s="9" t="s">
        <v>16</v>
      </c>
      <c r="D18" s="11"/>
      <c r="E18" s="11"/>
      <c r="F18" s="11">
        <f t="shared" si="1"/>
        <v>0</v>
      </c>
      <c r="G18" s="12"/>
      <c r="H18" s="12"/>
      <c r="I18" s="12"/>
    </row>
    <row r="19" spans="1:9" ht="21.75" thickBot="1" x14ac:dyDescent="0.3">
      <c r="A19" s="38" t="s">
        <v>86</v>
      </c>
      <c r="B19" s="10" t="s">
        <v>29</v>
      </c>
      <c r="C19" s="9" t="s">
        <v>16</v>
      </c>
      <c r="D19" s="11"/>
      <c r="E19" s="11"/>
      <c r="F19" s="11">
        <f t="shared" si="1"/>
        <v>0</v>
      </c>
      <c r="G19" s="12"/>
      <c r="H19" s="12"/>
      <c r="I19" s="12"/>
    </row>
    <row r="20" spans="1:9" ht="15.75" thickBot="1" x14ac:dyDescent="0.3">
      <c r="A20" s="38" t="s">
        <v>87</v>
      </c>
      <c r="B20" s="10" t="s">
        <v>20</v>
      </c>
      <c r="C20" s="9" t="s">
        <v>21</v>
      </c>
      <c r="D20" s="11"/>
      <c r="E20" s="4">
        <v>900</v>
      </c>
      <c r="F20" s="11">
        <f t="shared" si="1"/>
        <v>0</v>
      </c>
      <c r="G20" s="12"/>
      <c r="H20" s="12"/>
      <c r="I20" s="12"/>
    </row>
    <row r="21" spans="1:9" ht="15.75" thickBot="1" x14ac:dyDescent="0.3">
      <c r="A21" s="18"/>
      <c r="B21" s="6" t="s">
        <v>30</v>
      </c>
      <c r="C21" s="5" t="s">
        <v>23</v>
      </c>
      <c r="D21" s="7"/>
      <c r="E21" s="8"/>
      <c r="F21" s="8">
        <f>SUM(F16:F20)</f>
        <v>0</v>
      </c>
      <c r="G21" s="8"/>
      <c r="H21" s="8"/>
      <c r="I21" s="8">
        <f t="shared" ref="I21" si="2">SUM(I16:I20)</f>
        <v>0</v>
      </c>
    </row>
    <row r="22" spans="1:9" ht="15.75" thickBot="1" x14ac:dyDescent="0.3">
      <c r="A22" s="18"/>
      <c r="B22" s="6" t="s">
        <v>24</v>
      </c>
      <c r="C22" s="5" t="s">
        <v>13</v>
      </c>
      <c r="D22" s="8"/>
      <c r="E22" s="8"/>
      <c r="F22" s="8">
        <f>F21*1.18</f>
        <v>0</v>
      </c>
      <c r="G22" s="8"/>
      <c r="H22" s="8"/>
      <c r="I22" s="8"/>
    </row>
    <row r="23" spans="1:9" ht="21" customHeight="1" thickBot="1" x14ac:dyDescent="0.3">
      <c r="A23" s="49" t="s">
        <v>59</v>
      </c>
      <c r="B23" s="50"/>
      <c r="C23" s="50"/>
      <c r="D23" s="50"/>
      <c r="E23" s="50"/>
      <c r="F23" s="50"/>
      <c r="G23" s="50"/>
      <c r="H23" s="50"/>
      <c r="I23" s="51"/>
    </row>
    <row r="24" spans="1:9" ht="15.75" thickBot="1" x14ac:dyDescent="0.3">
      <c r="A24" s="47" t="s">
        <v>2</v>
      </c>
      <c r="B24" s="47" t="s">
        <v>3</v>
      </c>
      <c r="C24" s="47" t="s">
        <v>4</v>
      </c>
      <c r="D24" s="47" t="s">
        <v>5</v>
      </c>
      <c r="E24" s="47" t="s">
        <v>6</v>
      </c>
      <c r="F24" s="47" t="s">
        <v>7</v>
      </c>
      <c r="G24" s="44" t="s">
        <v>8</v>
      </c>
      <c r="H24" s="45"/>
      <c r="I24" s="46"/>
    </row>
    <row r="25" spans="1:9" ht="15.75" thickBot="1" x14ac:dyDescent="0.3">
      <c r="A25" s="48"/>
      <c r="B25" s="48"/>
      <c r="C25" s="48"/>
      <c r="D25" s="48"/>
      <c r="E25" s="48"/>
      <c r="F25" s="48"/>
      <c r="G25" s="4" t="s">
        <v>9</v>
      </c>
      <c r="H25" s="4" t="s">
        <v>10</v>
      </c>
      <c r="I25" s="4" t="s">
        <v>11</v>
      </c>
    </row>
    <row r="26" spans="1:9" ht="37.5" customHeight="1" thickBot="1" x14ac:dyDescent="0.3">
      <c r="A26" s="5">
        <v>3</v>
      </c>
      <c r="B26" s="6" t="s">
        <v>31</v>
      </c>
      <c r="C26" s="5" t="s">
        <v>13</v>
      </c>
      <c r="D26" s="7"/>
      <c r="E26" s="8"/>
      <c r="F26" s="8"/>
      <c r="G26" s="8"/>
      <c r="H26" s="8"/>
      <c r="I26" s="8"/>
    </row>
    <row r="27" spans="1:9" ht="15.75" thickBot="1" x14ac:dyDescent="0.3">
      <c r="A27" s="9" t="s">
        <v>32</v>
      </c>
      <c r="B27" s="10" t="s">
        <v>26</v>
      </c>
      <c r="C27" s="9" t="s">
        <v>16</v>
      </c>
      <c r="D27" s="11"/>
      <c r="E27" s="11"/>
      <c r="F27" s="11">
        <f>D27*E27</f>
        <v>0</v>
      </c>
      <c r="G27" s="12"/>
      <c r="H27" s="12"/>
      <c r="I27" s="12"/>
    </row>
    <row r="28" spans="1:9" ht="15.75" thickBot="1" x14ac:dyDescent="0.3">
      <c r="A28" s="9" t="s">
        <v>33</v>
      </c>
      <c r="B28" s="10" t="s">
        <v>27</v>
      </c>
      <c r="C28" s="9" t="s">
        <v>16</v>
      </c>
      <c r="D28" s="11"/>
      <c r="E28" s="11"/>
      <c r="F28" s="11">
        <f t="shared" ref="F28:F31" si="3">D28*E28</f>
        <v>0</v>
      </c>
      <c r="G28" s="12"/>
      <c r="H28" s="12"/>
      <c r="I28" s="12"/>
    </row>
    <row r="29" spans="1:9" ht="21.75" thickBot="1" x14ac:dyDescent="0.3">
      <c r="A29" s="9" t="s">
        <v>34</v>
      </c>
      <c r="B29" s="10" t="s">
        <v>28</v>
      </c>
      <c r="C29" s="9" t="s">
        <v>16</v>
      </c>
      <c r="D29" s="11"/>
      <c r="E29" s="11"/>
      <c r="F29" s="11">
        <f t="shared" si="3"/>
        <v>0</v>
      </c>
      <c r="G29" s="12"/>
      <c r="H29" s="12"/>
      <c r="I29" s="12"/>
    </row>
    <row r="30" spans="1:9" ht="36" customHeight="1" thickBot="1" x14ac:dyDescent="0.3">
      <c r="A30" s="9" t="s">
        <v>35</v>
      </c>
      <c r="B30" s="10" t="s">
        <v>36</v>
      </c>
      <c r="C30" s="9" t="s">
        <v>16</v>
      </c>
      <c r="D30" s="11"/>
      <c r="E30" s="11"/>
      <c r="F30" s="11">
        <f t="shared" si="3"/>
        <v>0</v>
      </c>
      <c r="G30" s="12"/>
      <c r="H30" s="12"/>
      <c r="I30" s="12"/>
    </row>
    <row r="31" spans="1:9" ht="15.75" thickBot="1" x14ac:dyDescent="0.3">
      <c r="A31" s="9" t="s">
        <v>37</v>
      </c>
      <c r="B31" s="10" t="s">
        <v>20</v>
      </c>
      <c r="C31" s="9" t="s">
        <v>21</v>
      </c>
      <c r="D31" s="11"/>
      <c r="E31" s="4">
        <v>3850</v>
      </c>
      <c r="F31" s="11">
        <f t="shared" si="3"/>
        <v>0</v>
      </c>
      <c r="G31" s="12"/>
      <c r="H31" s="12"/>
      <c r="I31" s="12"/>
    </row>
    <row r="32" spans="1:9" ht="15.75" thickBot="1" x14ac:dyDescent="0.3">
      <c r="A32" s="13"/>
      <c r="B32" s="14" t="s">
        <v>38</v>
      </c>
      <c r="C32" s="15" t="s">
        <v>23</v>
      </c>
      <c r="D32" s="16"/>
      <c r="E32" s="17"/>
      <c r="F32" s="17">
        <f>SUM(F27:F31)</f>
        <v>0</v>
      </c>
      <c r="G32" s="17"/>
      <c r="H32" s="17"/>
      <c r="I32" s="17">
        <f t="shared" ref="I32" si="4">SUM(I27:I31)</f>
        <v>0</v>
      </c>
    </row>
    <row r="33" spans="1:9" ht="15.75" thickBot="1" x14ac:dyDescent="0.3">
      <c r="A33" s="13"/>
      <c r="B33" s="14" t="s">
        <v>24</v>
      </c>
      <c r="C33" s="15" t="s">
        <v>13</v>
      </c>
      <c r="D33" s="17"/>
      <c r="E33" s="17"/>
      <c r="F33" s="17">
        <f>F32*1.18</f>
        <v>0</v>
      </c>
      <c r="G33" s="17"/>
      <c r="H33" s="17"/>
      <c r="I33" s="17"/>
    </row>
    <row r="34" spans="1:9" ht="21" customHeight="1" thickBot="1" x14ac:dyDescent="0.3">
      <c r="A34" s="52" t="s">
        <v>60</v>
      </c>
      <c r="B34" s="53"/>
      <c r="C34" s="53"/>
      <c r="D34" s="53"/>
      <c r="E34" s="53"/>
      <c r="F34" s="53"/>
      <c r="G34" s="53"/>
      <c r="H34" s="53"/>
      <c r="I34" s="54"/>
    </row>
    <row r="35" spans="1:9" ht="21.75" thickBot="1" x14ac:dyDescent="0.3">
      <c r="A35" s="5">
        <v>4</v>
      </c>
      <c r="B35" s="6" t="s">
        <v>39</v>
      </c>
      <c r="C35" s="5" t="s">
        <v>13</v>
      </c>
      <c r="D35" s="7"/>
      <c r="E35" s="8"/>
      <c r="F35" s="8"/>
      <c r="G35" s="8"/>
      <c r="H35" s="8"/>
      <c r="I35" s="8"/>
    </row>
    <row r="36" spans="1:9" ht="15.75" thickBot="1" x14ac:dyDescent="0.3">
      <c r="A36" s="38" t="s">
        <v>88</v>
      </c>
      <c r="B36" s="10" t="s">
        <v>26</v>
      </c>
      <c r="C36" s="9" t="s">
        <v>16</v>
      </c>
      <c r="D36" s="11"/>
      <c r="E36" s="11"/>
      <c r="F36" s="11">
        <f>D36*E36</f>
        <v>0</v>
      </c>
      <c r="G36" s="12"/>
      <c r="H36" s="12"/>
      <c r="I36" s="12"/>
    </row>
    <row r="37" spans="1:9" ht="15.75" thickBot="1" x14ac:dyDescent="0.3">
      <c r="A37" s="38" t="s">
        <v>89</v>
      </c>
      <c r="B37" s="10" t="s">
        <v>27</v>
      </c>
      <c r="C37" s="9" t="s">
        <v>16</v>
      </c>
      <c r="D37" s="11"/>
      <c r="E37" s="11"/>
      <c r="F37" s="11">
        <f t="shared" ref="F37:F40" si="5">D37*E37</f>
        <v>0</v>
      </c>
      <c r="G37" s="12"/>
      <c r="H37" s="12"/>
      <c r="I37" s="12"/>
    </row>
    <row r="38" spans="1:9" ht="21.75" thickBot="1" x14ac:dyDescent="0.3">
      <c r="A38" s="38" t="s">
        <v>90</v>
      </c>
      <c r="B38" s="10" t="s">
        <v>40</v>
      </c>
      <c r="C38" s="9" t="s">
        <v>16</v>
      </c>
      <c r="D38" s="11"/>
      <c r="E38" s="11"/>
      <c r="F38" s="11">
        <f t="shared" si="5"/>
        <v>0</v>
      </c>
      <c r="G38" s="12"/>
      <c r="H38" s="12"/>
      <c r="I38" s="12"/>
    </row>
    <row r="39" spans="1:9" ht="21.75" thickBot="1" x14ac:dyDescent="0.3">
      <c r="A39" s="38" t="s">
        <v>92</v>
      </c>
      <c r="B39" s="10" t="s">
        <v>36</v>
      </c>
      <c r="C39" s="9" t="s">
        <v>16</v>
      </c>
      <c r="D39" s="11"/>
      <c r="E39" s="11"/>
      <c r="F39" s="11">
        <f t="shared" si="5"/>
        <v>0</v>
      </c>
      <c r="G39" s="12"/>
      <c r="H39" s="12"/>
      <c r="I39" s="12"/>
    </row>
    <row r="40" spans="1:9" ht="15.75" thickBot="1" x14ac:dyDescent="0.3">
      <c r="A40" s="38" t="s">
        <v>91</v>
      </c>
      <c r="B40" s="10" t="s">
        <v>20</v>
      </c>
      <c r="C40" s="9" t="s">
        <v>21</v>
      </c>
      <c r="D40" s="11"/>
      <c r="E40" s="4">
        <v>2050</v>
      </c>
      <c r="F40" s="11">
        <f t="shared" si="5"/>
        <v>0</v>
      </c>
      <c r="G40" s="12"/>
      <c r="H40" s="12"/>
      <c r="I40" s="12"/>
    </row>
    <row r="41" spans="1:9" ht="15.75" thickBot="1" x14ac:dyDescent="0.3">
      <c r="A41" s="18"/>
      <c r="B41" s="6" t="s">
        <v>41</v>
      </c>
      <c r="C41" s="5" t="s">
        <v>23</v>
      </c>
      <c r="D41" s="7"/>
      <c r="E41" s="8"/>
      <c r="F41" s="8">
        <f>SUM(F36:F40)</f>
        <v>0</v>
      </c>
      <c r="G41" s="8"/>
      <c r="H41" s="8"/>
      <c r="I41" s="8">
        <f t="shared" ref="I41" si="6">SUM(I36:I40)</f>
        <v>0</v>
      </c>
    </row>
    <row r="42" spans="1:9" ht="15.75" thickBot="1" x14ac:dyDescent="0.3">
      <c r="A42" s="24"/>
      <c r="B42" s="25" t="s">
        <v>24</v>
      </c>
      <c r="C42" s="26" t="s">
        <v>13</v>
      </c>
      <c r="D42" s="27"/>
      <c r="E42" s="27"/>
      <c r="F42" s="27">
        <f>F41*1.18</f>
        <v>0</v>
      </c>
      <c r="G42" s="27"/>
      <c r="H42" s="27"/>
      <c r="I42" s="27"/>
    </row>
    <row r="43" spans="1:9" ht="16.5" thickBot="1" x14ac:dyDescent="0.3">
      <c r="A43" s="57" t="s">
        <v>63</v>
      </c>
      <c r="B43" s="58"/>
      <c r="C43" s="59"/>
      <c r="D43" s="28"/>
      <c r="E43" s="28"/>
      <c r="F43" s="28">
        <f>F12+F21+F32+F41</f>
        <v>0</v>
      </c>
      <c r="G43" s="28"/>
      <c r="H43" s="28"/>
      <c r="I43" s="29">
        <f>I12+I21+I32+I41</f>
        <v>0</v>
      </c>
    </row>
    <row r="44" spans="1:9" ht="16.5" thickBot="1" x14ac:dyDescent="0.3">
      <c r="A44" s="57" t="s">
        <v>64</v>
      </c>
      <c r="B44" s="58"/>
      <c r="C44" s="59"/>
      <c r="D44" s="28"/>
      <c r="E44" s="28"/>
      <c r="F44" s="28">
        <f>F13+F22+F33+F42</f>
        <v>0</v>
      </c>
      <c r="G44" s="28"/>
      <c r="H44" s="28"/>
      <c r="I44" s="29"/>
    </row>
    <row r="45" spans="1:9" ht="33" customHeight="1" thickBot="1" x14ac:dyDescent="0.3">
      <c r="A45" s="60" t="s">
        <v>67</v>
      </c>
      <c r="B45" s="60"/>
      <c r="C45" s="60"/>
      <c r="D45" s="60"/>
      <c r="E45" s="60"/>
      <c r="F45" s="60"/>
      <c r="G45" s="60"/>
      <c r="H45" s="60"/>
      <c r="I45" s="60"/>
    </row>
    <row r="46" spans="1:9" ht="15.75" customHeight="1" thickBot="1" x14ac:dyDescent="0.3">
      <c r="A46" s="49" t="s">
        <v>68</v>
      </c>
      <c r="B46" s="50"/>
      <c r="C46" s="50"/>
      <c r="D46" s="50"/>
      <c r="E46" s="50"/>
      <c r="F46" s="50"/>
      <c r="G46" s="50"/>
      <c r="H46" s="50"/>
      <c r="I46" s="51"/>
    </row>
    <row r="47" spans="1:9" ht="15.75" customHeight="1" thickBot="1" x14ac:dyDescent="0.3">
      <c r="A47" s="47" t="s">
        <v>2</v>
      </c>
      <c r="B47" s="47" t="s">
        <v>3</v>
      </c>
      <c r="C47" s="47" t="s">
        <v>4</v>
      </c>
      <c r="D47" s="47" t="s">
        <v>5</v>
      </c>
      <c r="E47" s="47" t="s">
        <v>6</v>
      </c>
      <c r="F47" s="47" t="s">
        <v>7</v>
      </c>
      <c r="G47" s="44" t="s">
        <v>8</v>
      </c>
      <c r="H47" s="45"/>
      <c r="I47" s="46"/>
    </row>
    <row r="48" spans="1:9" ht="15.75" thickBot="1" x14ac:dyDescent="0.3">
      <c r="A48" s="48"/>
      <c r="B48" s="48"/>
      <c r="C48" s="48"/>
      <c r="D48" s="48"/>
      <c r="E48" s="48"/>
      <c r="F48" s="48"/>
      <c r="G48" s="4" t="s">
        <v>9</v>
      </c>
      <c r="H48" s="4" t="s">
        <v>10</v>
      </c>
      <c r="I48" s="4" t="s">
        <v>11</v>
      </c>
    </row>
    <row r="49" spans="1:11" ht="21.75" thickBot="1" x14ac:dyDescent="0.3">
      <c r="A49" s="5">
        <v>1</v>
      </c>
      <c r="B49" s="6" t="s">
        <v>12</v>
      </c>
      <c r="C49" s="5" t="s">
        <v>13</v>
      </c>
      <c r="D49" s="7"/>
      <c r="E49" s="8"/>
      <c r="F49" s="8"/>
      <c r="G49" s="8"/>
      <c r="H49" s="8"/>
      <c r="I49" s="8"/>
    </row>
    <row r="50" spans="1:11" ht="21.75" thickBot="1" x14ac:dyDescent="0.3">
      <c r="A50" s="9" t="s">
        <v>14</v>
      </c>
      <c r="B50" s="10" t="s">
        <v>15</v>
      </c>
      <c r="C50" s="9" t="s">
        <v>16</v>
      </c>
      <c r="D50" s="11"/>
      <c r="E50" s="11"/>
      <c r="F50" s="11">
        <f>D50*E50</f>
        <v>0</v>
      </c>
      <c r="G50" s="12"/>
      <c r="H50" s="12"/>
      <c r="I50" s="12"/>
    </row>
    <row r="51" spans="1:11" ht="21.75" thickBot="1" x14ac:dyDescent="0.3">
      <c r="A51" s="9" t="s">
        <v>17</v>
      </c>
      <c r="B51" s="10" t="s">
        <v>18</v>
      </c>
      <c r="C51" s="9" t="s">
        <v>16</v>
      </c>
      <c r="D51" s="11"/>
      <c r="E51" s="11"/>
      <c r="F51" s="11">
        <f t="shared" ref="F51:F52" si="7">D51*E51</f>
        <v>0</v>
      </c>
      <c r="G51" s="12"/>
      <c r="H51" s="12"/>
      <c r="I51" s="12"/>
    </row>
    <row r="52" spans="1:11" ht="15.75" thickBot="1" x14ac:dyDescent="0.3">
      <c r="A52" s="9" t="s">
        <v>19</v>
      </c>
      <c r="B52" s="10" t="s">
        <v>20</v>
      </c>
      <c r="C52" s="9" t="s">
        <v>21</v>
      </c>
      <c r="D52" s="11"/>
      <c r="E52" s="4">
        <v>100</v>
      </c>
      <c r="F52" s="11">
        <f t="shared" si="7"/>
        <v>0</v>
      </c>
      <c r="G52" s="12"/>
      <c r="H52" s="12"/>
      <c r="I52" s="12"/>
    </row>
    <row r="53" spans="1:11" ht="15.75" thickBot="1" x14ac:dyDescent="0.3">
      <c r="A53" s="13"/>
      <c r="B53" s="14" t="s">
        <v>22</v>
      </c>
      <c r="C53" s="15" t="s">
        <v>23</v>
      </c>
      <c r="D53" s="16"/>
      <c r="E53" s="17"/>
      <c r="F53" s="17">
        <f>SUM(F50:F52)</f>
        <v>0</v>
      </c>
      <c r="G53" s="17"/>
      <c r="H53" s="17"/>
      <c r="I53" s="17">
        <f t="shared" ref="I53" si="8">SUM(I50:I52)</f>
        <v>0</v>
      </c>
    </row>
    <row r="54" spans="1:11" ht="15.75" thickBot="1" x14ac:dyDescent="0.3">
      <c r="A54" s="13"/>
      <c r="B54" s="14" t="s">
        <v>24</v>
      </c>
      <c r="C54" s="15" t="s">
        <v>13</v>
      </c>
      <c r="D54" s="17"/>
      <c r="E54" s="17"/>
      <c r="F54" s="17">
        <f>F53*1.18</f>
        <v>0</v>
      </c>
      <c r="G54" s="17"/>
      <c r="H54" s="17"/>
      <c r="I54" s="17"/>
    </row>
    <row r="55" spans="1:11" ht="15.75" customHeight="1" thickBot="1" x14ac:dyDescent="0.3">
      <c r="A55" s="52" t="s">
        <v>69</v>
      </c>
      <c r="B55" s="53"/>
      <c r="C55" s="53"/>
      <c r="D55" s="53"/>
      <c r="E55" s="53"/>
      <c r="F55" s="53"/>
      <c r="G55" s="53"/>
      <c r="H55" s="53"/>
      <c r="I55" s="54"/>
      <c r="J55" s="43"/>
      <c r="K55" s="43"/>
    </row>
    <row r="56" spans="1:11" ht="21.75" thickBot="1" x14ac:dyDescent="0.3">
      <c r="A56" s="5">
        <v>2</v>
      </c>
      <c r="B56" s="6" t="s">
        <v>25</v>
      </c>
      <c r="C56" s="5" t="s">
        <v>13</v>
      </c>
      <c r="D56" s="7"/>
      <c r="E56" s="8"/>
      <c r="F56" s="8"/>
      <c r="G56" s="8"/>
      <c r="H56" s="8"/>
      <c r="I56" s="8"/>
      <c r="J56" s="43"/>
      <c r="K56" s="43"/>
    </row>
    <row r="57" spans="1:11" ht="15.75" thickBot="1" x14ac:dyDescent="0.3">
      <c r="A57" s="38" t="s">
        <v>83</v>
      </c>
      <c r="B57" s="10" t="s">
        <v>26</v>
      </c>
      <c r="C57" s="9" t="s">
        <v>16</v>
      </c>
      <c r="D57" s="11"/>
      <c r="E57" s="11"/>
      <c r="F57" s="11">
        <f>D57*E57</f>
        <v>0</v>
      </c>
      <c r="G57" s="12"/>
      <c r="H57" s="12"/>
      <c r="I57" s="12"/>
      <c r="J57" s="43"/>
      <c r="K57" s="43"/>
    </row>
    <row r="58" spans="1:11" ht="15.75" thickBot="1" x14ac:dyDescent="0.3">
      <c r="A58" s="38" t="s">
        <v>84</v>
      </c>
      <c r="B58" s="10" t="s">
        <v>27</v>
      </c>
      <c r="C58" s="9" t="s">
        <v>16</v>
      </c>
      <c r="D58" s="11"/>
      <c r="E58" s="11"/>
      <c r="F58" s="11">
        <f t="shared" ref="F58:F61" si="9">D58*E58</f>
        <v>0</v>
      </c>
      <c r="G58" s="12"/>
      <c r="H58" s="12"/>
      <c r="I58" s="12"/>
      <c r="J58" s="43"/>
      <c r="K58" s="43"/>
    </row>
    <row r="59" spans="1:11" ht="21.75" thickBot="1" x14ac:dyDescent="0.3">
      <c r="A59" s="38" t="s">
        <v>85</v>
      </c>
      <c r="B59" s="10" t="s">
        <v>28</v>
      </c>
      <c r="C59" s="9" t="s">
        <v>16</v>
      </c>
      <c r="D59" s="11"/>
      <c r="E59" s="11"/>
      <c r="F59" s="11">
        <f t="shared" si="9"/>
        <v>0</v>
      </c>
      <c r="G59" s="12"/>
      <c r="H59" s="12"/>
      <c r="I59" s="12"/>
      <c r="J59" s="43"/>
      <c r="K59" s="43"/>
    </row>
    <row r="60" spans="1:11" ht="21.75" thickBot="1" x14ac:dyDescent="0.3">
      <c r="A60" s="38" t="s">
        <v>86</v>
      </c>
      <c r="B60" s="10" t="s">
        <v>29</v>
      </c>
      <c r="C60" s="9" t="s">
        <v>16</v>
      </c>
      <c r="D60" s="11"/>
      <c r="E60" s="11"/>
      <c r="F60" s="11">
        <f t="shared" si="9"/>
        <v>0</v>
      </c>
      <c r="G60" s="12"/>
      <c r="H60" s="12"/>
      <c r="I60" s="12"/>
      <c r="J60" s="43"/>
      <c r="K60" s="43"/>
    </row>
    <row r="61" spans="1:11" ht="15.75" thickBot="1" x14ac:dyDescent="0.3">
      <c r="A61" s="38" t="s">
        <v>87</v>
      </c>
      <c r="B61" s="10" t="s">
        <v>20</v>
      </c>
      <c r="C61" s="9" t="s">
        <v>21</v>
      </c>
      <c r="D61" s="11"/>
      <c r="E61" s="4">
        <v>850</v>
      </c>
      <c r="F61" s="11">
        <f t="shared" si="9"/>
        <v>0</v>
      </c>
      <c r="G61" s="12"/>
      <c r="H61" s="12"/>
      <c r="I61" s="12"/>
      <c r="J61" s="43"/>
      <c r="K61" s="43"/>
    </row>
    <row r="62" spans="1:11" ht="15.75" thickBot="1" x14ac:dyDescent="0.3">
      <c r="A62" s="18"/>
      <c r="B62" s="6" t="s">
        <v>30</v>
      </c>
      <c r="C62" s="5" t="s">
        <v>23</v>
      </c>
      <c r="D62" s="7"/>
      <c r="E62" s="8"/>
      <c r="F62" s="8">
        <f>SUM(F57:F61)</f>
        <v>0</v>
      </c>
      <c r="G62" s="8"/>
      <c r="H62" s="8"/>
      <c r="I62" s="8">
        <f t="shared" ref="I62" si="10">SUM(I57:I61)</f>
        <v>0</v>
      </c>
      <c r="J62" s="43"/>
      <c r="K62" s="43"/>
    </row>
    <row r="63" spans="1:11" ht="15.75" thickBot="1" x14ac:dyDescent="0.3">
      <c r="A63" s="18"/>
      <c r="B63" s="6" t="s">
        <v>24</v>
      </c>
      <c r="C63" s="5" t="s">
        <v>13</v>
      </c>
      <c r="D63" s="8"/>
      <c r="E63" s="8"/>
      <c r="F63" s="8">
        <f>F62*1.18</f>
        <v>0</v>
      </c>
      <c r="G63" s="8"/>
      <c r="H63" s="8"/>
      <c r="I63" s="8"/>
      <c r="J63" s="43"/>
      <c r="K63" s="43"/>
    </row>
    <row r="64" spans="1:11" ht="15.75" thickBot="1" x14ac:dyDescent="0.3">
      <c r="A64" s="49" t="s">
        <v>70</v>
      </c>
      <c r="B64" s="50"/>
      <c r="C64" s="50"/>
      <c r="D64" s="50"/>
      <c r="E64" s="50"/>
      <c r="F64" s="50"/>
      <c r="G64" s="50"/>
      <c r="H64" s="50"/>
      <c r="I64" s="51"/>
      <c r="J64" s="43"/>
      <c r="K64" s="43"/>
    </row>
    <row r="65" spans="1:11" ht="15.75" thickBot="1" x14ac:dyDescent="0.3">
      <c r="A65" s="47" t="s">
        <v>2</v>
      </c>
      <c r="B65" s="47" t="s">
        <v>3</v>
      </c>
      <c r="C65" s="47" t="s">
        <v>4</v>
      </c>
      <c r="D65" s="47" t="s">
        <v>5</v>
      </c>
      <c r="E65" s="47" t="s">
        <v>6</v>
      </c>
      <c r="F65" s="47" t="s">
        <v>7</v>
      </c>
      <c r="G65" s="44" t="s">
        <v>8</v>
      </c>
      <c r="H65" s="45"/>
      <c r="I65" s="46"/>
      <c r="J65" s="43"/>
      <c r="K65" s="43"/>
    </row>
    <row r="66" spans="1:11" ht="15.75" thickBot="1" x14ac:dyDescent="0.3">
      <c r="A66" s="48"/>
      <c r="B66" s="48"/>
      <c r="C66" s="48"/>
      <c r="D66" s="48"/>
      <c r="E66" s="48"/>
      <c r="F66" s="48"/>
      <c r="G66" s="4" t="s">
        <v>9</v>
      </c>
      <c r="H66" s="4" t="s">
        <v>10</v>
      </c>
      <c r="I66" s="4" t="s">
        <v>11</v>
      </c>
      <c r="J66" s="43"/>
      <c r="K66" s="43"/>
    </row>
    <row r="67" spans="1:11" ht="21.75" thickBot="1" x14ac:dyDescent="0.3">
      <c r="A67" s="5">
        <v>3</v>
      </c>
      <c r="B67" s="6" t="s">
        <v>31</v>
      </c>
      <c r="C67" s="5" t="s">
        <v>13</v>
      </c>
      <c r="D67" s="7"/>
      <c r="E67" s="8"/>
      <c r="F67" s="8"/>
      <c r="G67" s="8"/>
      <c r="H67" s="8"/>
      <c r="I67" s="8"/>
      <c r="J67" s="43"/>
      <c r="K67" s="43"/>
    </row>
    <row r="68" spans="1:11" ht="15.75" thickBot="1" x14ac:dyDescent="0.3">
      <c r="A68" s="9" t="s">
        <v>32</v>
      </c>
      <c r="B68" s="10" t="s">
        <v>26</v>
      </c>
      <c r="C68" s="9" t="s">
        <v>16</v>
      </c>
      <c r="D68" s="11"/>
      <c r="E68" s="11"/>
      <c r="F68" s="11">
        <f>D68*E68</f>
        <v>0</v>
      </c>
      <c r="G68" s="12"/>
      <c r="H68" s="12"/>
      <c r="I68" s="12"/>
      <c r="J68" s="43"/>
      <c r="K68" s="43"/>
    </row>
    <row r="69" spans="1:11" ht="15.75" thickBot="1" x14ac:dyDescent="0.3">
      <c r="A69" s="9" t="s">
        <v>33</v>
      </c>
      <c r="B69" s="10" t="s">
        <v>27</v>
      </c>
      <c r="C69" s="9" t="s">
        <v>16</v>
      </c>
      <c r="D69" s="11"/>
      <c r="E69" s="11"/>
      <c r="F69" s="11">
        <f t="shared" ref="F69:F72" si="11">D69*E69</f>
        <v>0</v>
      </c>
      <c r="G69" s="12"/>
      <c r="H69" s="12"/>
      <c r="I69" s="12"/>
      <c r="J69" s="43"/>
      <c r="K69" s="43"/>
    </row>
    <row r="70" spans="1:11" ht="21.75" thickBot="1" x14ac:dyDescent="0.3">
      <c r="A70" s="9" t="s">
        <v>34</v>
      </c>
      <c r="B70" s="10" t="s">
        <v>28</v>
      </c>
      <c r="C70" s="9" t="s">
        <v>16</v>
      </c>
      <c r="D70" s="11"/>
      <c r="E70" s="11"/>
      <c r="F70" s="11">
        <f t="shared" si="11"/>
        <v>0</v>
      </c>
      <c r="G70" s="12"/>
      <c r="H70" s="12"/>
      <c r="I70" s="12"/>
      <c r="J70" s="43"/>
      <c r="K70" s="43"/>
    </row>
    <row r="71" spans="1:11" ht="21.75" thickBot="1" x14ac:dyDescent="0.3">
      <c r="A71" s="9" t="s">
        <v>35</v>
      </c>
      <c r="B71" s="10" t="s">
        <v>36</v>
      </c>
      <c r="C71" s="9" t="s">
        <v>16</v>
      </c>
      <c r="D71" s="11"/>
      <c r="E71" s="11"/>
      <c r="F71" s="11">
        <f t="shared" si="11"/>
        <v>0</v>
      </c>
      <c r="G71" s="12"/>
      <c r="H71" s="12"/>
      <c r="I71" s="12"/>
      <c r="J71" s="43"/>
      <c r="K71" s="43"/>
    </row>
    <row r="72" spans="1:11" ht="15.75" thickBot="1" x14ac:dyDescent="0.3">
      <c r="A72" s="9" t="s">
        <v>37</v>
      </c>
      <c r="B72" s="10" t="s">
        <v>20</v>
      </c>
      <c r="C72" s="9" t="s">
        <v>21</v>
      </c>
      <c r="D72" s="11"/>
      <c r="E72" s="4">
        <v>3660</v>
      </c>
      <c r="F72" s="11">
        <f t="shared" si="11"/>
        <v>0</v>
      </c>
      <c r="G72" s="12"/>
      <c r="H72" s="12"/>
      <c r="I72" s="12"/>
      <c r="J72" s="43"/>
      <c r="K72" s="43"/>
    </row>
    <row r="73" spans="1:11" ht="15.75" thickBot="1" x14ac:dyDescent="0.3">
      <c r="A73" s="13"/>
      <c r="B73" s="14" t="s">
        <v>38</v>
      </c>
      <c r="C73" s="15" t="s">
        <v>23</v>
      </c>
      <c r="D73" s="16"/>
      <c r="E73" s="17"/>
      <c r="F73" s="17">
        <f>SUM(F68:F72)</f>
        <v>0</v>
      </c>
      <c r="G73" s="17"/>
      <c r="H73" s="17"/>
      <c r="I73" s="17">
        <f t="shared" ref="I73" si="12">SUM(I68:I72)</f>
        <v>0</v>
      </c>
      <c r="J73" s="43"/>
      <c r="K73" s="43"/>
    </row>
    <row r="74" spans="1:11" ht="15.75" thickBot="1" x14ac:dyDescent="0.3">
      <c r="A74" s="13"/>
      <c r="B74" s="14" t="s">
        <v>24</v>
      </c>
      <c r="C74" s="15" t="s">
        <v>13</v>
      </c>
      <c r="D74" s="17"/>
      <c r="E74" s="17"/>
      <c r="F74" s="17">
        <f>F73*1.18</f>
        <v>0</v>
      </c>
      <c r="G74" s="17"/>
      <c r="H74" s="17"/>
      <c r="I74" s="17"/>
      <c r="J74" s="43"/>
      <c r="K74" s="43"/>
    </row>
    <row r="75" spans="1:11" ht="15.75" thickBot="1" x14ac:dyDescent="0.3">
      <c r="A75" s="52" t="s">
        <v>71</v>
      </c>
      <c r="B75" s="53"/>
      <c r="C75" s="53"/>
      <c r="D75" s="53"/>
      <c r="E75" s="53"/>
      <c r="F75" s="53"/>
      <c r="G75" s="53"/>
      <c r="H75" s="53"/>
      <c r="I75" s="54"/>
      <c r="J75" s="43"/>
      <c r="K75" s="43"/>
    </row>
    <row r="76" spans="1:11" ht="21.75" thickBot="1" x14ac:dyDescent="0.3">
      <c r="A76" s="5">
        <v>4</v>
      </c>
      <c r="B76" s="6" t="s">
        <v>39</v>
      </c>
      <c r="C76" s="5" t="s">
        <v>13</v>
      </c>
      <c r="D76" s="7"/>
      <c r="E76" s="8"/>
      <c r="F76" s="8"/>
      <c r="G76" s="8"/>
      <c r="H76" s="8"/>
      <c r="I76" s="8"/>
      <c r="J76" s="43"/>
      <c r="K76" s="43"/>
    </row>
    <row r="77" spans="1:11" ht="15.75" thickBot="1" x14ac:dyDescent="0.3">
      <c r="A77" s="38" t="s">
        <v>88</v>
      </c>
      <c r="B77" s="10" t="s">
        <v>26</v>
      </c>
      <c r="C77" s="9" t="s">
        <v>16</v>
      </c>
      <c r="D77" s="11"/>
      <c r="E77" s="11"/>
      <c r="F77" s="11">
        <f>D77*E77</f>
        <v>0</v>
      </c>
      <c r="G77" s="12"/>
      <c r="H77" s="12"/>
      <c r="I77" s="12"/>
      <c r="J77" s="43"/>
      <c r="K77" s="43"/>
    </row>
    <row r="78" spans="1:11" ht="15.75" thickBot="1" x14ac:dyDescent="0.3">
      <c r="A78" s="38" t="s">
        <v>89</v>
      </c>
      <c r="B78" s="10" t="s">
        <v>27</v>
      </c>
      <c r="C78" s="9" t="s">
        <v>16</v>
      </c>
      <c r="D78" s="11"/>
      <c r="E78" s="11"/>
      <c r="F78" s="11">
        <f t="shared" ref="F78:F81" si="13">D78*E78</f>
        <v>0</v>
      </c>
      <c r="G78" s="12"/>
      <c r="H78" s="12"/>
      <c r="I78" s="12"/>
      <c r="J78" s="43"/>
      <c r="K78" s="43"/>
    </row>
    <row r="79" spans="1:11" ht="21.75" thickBot="1" x14ac:dyDescent="0.3">
      <c r="A79" s="38" t="s">
        <v>90</v>
      </c>
      <c r="B79" s="10" t="s">
        <v>40</v>
      </c>
      <c r="C79" s="9" t="s">
        <v>16</v>
      </c>
      <c r="D79" s="11"/>
      <c r="E79" s="11"/>
      <c r="F79" s="11">
        <f t="shared" si="13"/>
        <v>0</v>
      </c>
      <c r="G79" s="12"/>
      <c r="H79" s="12"/>
      <c r="I79" s="12"/>
      <c r="J79" s="43"/>
      <c r="K79" s="43"/>
    </row>
    <row r="80" spans="1:11" ht="21.75" thickBot="1" x14ac:dyDescent="0.3">
      <c r="A80" s="38" t="s">
        <v>92</v>
      </c>
      <c r="B80" s="10" t="s">
        <v>36</v>
      </c>
      <c r="C80" s="9" t="s">
        <v>16</v>
      </c>
      <c r="D80" s="11"/>
      <c r="E80" s="11"/>
      <c r="F80" s="11">
        <f t="shared" si="13"/>
        <v>0</v>
      </c>
      <c r="G80" s="12"/>
      <c r="H80" s="12"/>
      <c r="I80" s="12"/>
      <c r="J80" s="43"/>
      <c r="K80" s="43"/>
    </row>
    <row r="81" spans="1:11" ht="15.75" thickBot="1" x14ac:dyDescent="0.3">
      <c r="A81" s="38" t="s">
        <v>91</v>
      </c>
      <c r="B81" s="10" t="s">
        <v>20</v>
      </c>
      <c r="C81" s="9" t="s">
        <v>21</v>
      </c>
      <c r="D81" s="11"/>
      <c r="E81" s="4">
        <v>1565</v>
      </c>
      <c r="F81" s="11">
        <f t="shared" si="13"/>
        <v>0</v>
      </c>
      <c r="G81" s="12"/>
      <c r="H81" s="12"/>
      <c r="I81" s="12"/>
      <c r="J81" s="43"/>
      <c r="K81" s="43"/>
    </row>
    <row r="82" spans="1:11" ht="15.75" thickBot="1" x14ac:dyDescent="0.3">
      <c r="A82" s="18"/>
      <c r="B82" s="6" t="s">
        <v>41</v>
      </c>
      <c r="C82" s="5" t="s">
        <v>23</v>
      </c>
      <c r="D82" s="7"/>
      <c r="E82" s="8"/>
      <c r="F82" s="8">
        <f>SUM(F77:F81)</f>
        <v>0</v>
      </c>
      <c r="G82" s="8"/>
      <c r="H82" s="8"/>
      <c r="I82" s="8">
        <f t="shared" ref="I82" si="14">SUM(I77:I81)</f>
        <v>0</v>
      </c>
      <c r="J82" s="43"/>
      <c r="K82" s="43"/>
    </row>
    <row r="83" spans="1:11" ht="15.75" thickBot="1" x14ac:dyDescent="0.3">
      <c r="A83" s="18"/>
      <c r="B83" s="6" t="s">
        <v>24</v>
      </c>
      <c r="C83" s="5" t="s">
        <v>13</v>
      </c>
      <c r="D83" s="8"/>
      <c r="E83" s="8"/>
      <c r="F83" s="8">
        <f>F82*1.18</f>
        <v>0</v>
      </c>
      <c r="G83" s="8"/>
      <c r="H83" s="8"/>
      <c r="I83" s="8"/>
      <c r="J83" s="43"/>
      <c r="K83" s="43"/>
    </row>
    <row r="84" spans="1:11" ht="16.5" thickBot="1" x14ac:dyDescent="0.3">
      <c r="A84" s="57" t="s">
        <v>72</v>
      </c>
      <c r="B84" s="58"/>
      <c r="C84" s="59"/>
      <c r="D84" s="28"/>
      <c r="E84" s="28"/>
      <c r="F84" s="28">
        <f>F53+F62+F73+F82</f>
        <v>0</v>
      </c>
      <c r="G84" s="28"/>
      <c r="H84" s="28"/>
      <c r="I84" s="28">
        <f t="shared" ref="I84" si="15">I53+I62+I73+I82</f>
        <v>0</v>
      </c>
      <c r="J84" s="43"/>
      <c r="K84" s="43"/>
    </row>
    <row r="85" spans="1:11" ht="16.5" thickBot="1" x14ac:dyDescent="0.3">
      <c r="A85" s="57" t="s">
        <v>93</v>
      </c>
      <c r="B85" s="58"/>
      <c r="C85" s="59"/>
      <c r="D85" s="28"/>
      <c r="E85" s="28"/>
      <c r="F85" s="28">
        <f>F54+F63+F74+F83</f>
        <v>0</v>
      </c>
      <c r="G85" s="28"/>
      <c r="H85" s="28"/>
      <c r="I85" s="29"/>
      <c r="J85" s="43"/>
      <c r="K85" s="43"/>
    </row>
    <row r="86" spans="1:11" ht="16.5" thickBot="1" x14ac:dyDescent="0.3">
      <c r="A86" s="64" t="s">
        <v>96</v>
      </c>
      <c r="B86" s="65"/>
      <c r="C86" s="66"/>
      <c r="D86" s="28"/>
      <c r="E86" s="28"/>
      <c r="F86" s="28">
        <f>F43+F84</f>
        <v>0</v>
      </c>
      <c r="G86" s="28"/>
      <c r="H86" s="28"/>
      <c r="I86" s="28">
        <f t="shared" ref="I86" si="16">I43+I84</f>
        <v>0</v>
      </c>
      <c r="J86" s="43"/>
      <c r="K86" s="43"/>
    </row>
    <row r="87" spans="1:11" ht="16.5" thickBot="1" x14ac:dyDescent="0.3">
      <c r="A87" s="64" t="s">
        <v>97</v>
      </c>
      <c r="B87" s="65"/>
      <c r="C87" s="66"/>
      <c r="D87" s="28"/>
      <c r="E87" s="28"/>
      <c r="F87" s="28">
        <f>F44+F85</f>
        <v>0</v>
      </c>
      <c r="G87" s="28"/>
      <c r="H87" s="28"/>
      <c r="I87" s="29"/>
      <c r="J87" s="43"/>
      <c r="K87" s="43"/>
    </row>
    <row r="88" spans="1:11" ht="15.75" x14ac:dyDescent="0.25">
      <c r="A88" s="41"/>
      <c r="B88" s="41"/>
      <c r="C88" s="41"/>
      <c r="D88" s="42"/>
      <c r="E88" s="42"/>
      <c r="F88" s="42"/>
      <c r="G88" s="42"/>
      <c r="H88" s="42"/>
      <c r="I88" s="42"/>
    </row>
    <row r="89" spans="1:11" ht="15.75" x14ac:dyDescent="0.25">
      <c r="A89" s="30" t="s">
        <v>73</v>
      </c>
      <c r="B89" s="3"/>
      <c r="C89" s="30" t="s">
        <v>74</v>
      </c>
      <c r="D89" s="3"/>
      <c r="E89" s="30" t="s">
        <v>75</v>
      </c>
      <c r="F89" s="3"/>
      <c r="G89" s="31"/>
    </row>
    <row r="90" spans="1:11" ht="15.75" x14ac:dyDescent="0.25">
      <c r="B90" s="3"/>
      <c r="D90" s="3"/>
      <c r="F90" s="3"/>
      <c r="G90" s="31"/>
    </row>
    <row r="91" spans="1:11" ht="15.75" x14ac:dyDescent="0.25">
      <c r="A91" s="30"/>
      <c r="B91" s="3"/>
      <c r="D91" s="3"/>
      <c r="F91" s="3"/>
      <c r="G91" s="31"/>
    </row>
    <row r="92" spans="1:11" ht="15.75" x14ac:dyDescent="0.25">
      <c r="A92" s="30"/>
      <c r="B92" s="3"/>
      <c r="D92" s="3"/>
      <c r="F92" s="3"/>
      <c r="G92" s="31"/>
    </row>
    <row r="93" spans="1:11" ht="15.75" x14ac:dyDescent="0.25">
      <c r="A93" s="30" t="s">
        <v>76</v>
      </c>
      <c r="B93" s="3"/>
      <c r="C93" s="30" t="s">
        <v>74</v>
      </c>
      <c r="D93" s="3"/>
      <c r="E93" s="30" t="s">
        <v>75</v>
      </c>
      <c r="F93" s="3"/>
      <c r="G93" s="31"/>
    </row>
    <row r="94" spans="1:11" ht="15.75" x14ac:dyDescent="0.25">
      <c r="A94" s="31"/>
      <c r="B94" s="31"/>
      <c r="C94" s="31"/>
      <c r="D94" s="31"/>
      <c r="E94" s="31"/>
      <c r="F94" s="31"/>
      <c r="G94" s="31"/>
    </row>
  </sheetData>
  <mergeCells count="45">
    <mergeCell ref="A55:I55"/>
    <mergeCell ref="A64:I64"/>
    <mergeCell ref="A87:C87"/>
    <mergeCell ref="F65:F66"/>
    <mergeCell ref="G65:I65"/>
    <mergeCell ref="A75:I75"/>
    <mergeCell ref="A84:C84"/>
    <mergeCell ref="A85:C85"/>
    <mergeCell ref="A86:C86"/>
    <mergeCell ref="A65:A66"/>
    <mergeCell ref="B65:B66"/>
    <mergeCell ref="C65:C66"/>
    <mergeCell ref="D65:D66"/>
    <mergeCell ref="E65:E66"/>
    <mergeCell ref="A3:I3"/>
    <mergeCell ref="A4:I4"/>
    <mergeCell ref="A43:C43"/>
    <mergeCell ref="A44:C44"/>
    <mergeCell ref="A45:I45"/>
    <mergeCell ref="A14:I14"/>
    <mergeCell ref="A23:I23"/>
    <mergeCell ref="A24:A25"/>
    <mergeCell ref="B24:B25"/>
    <mergeCell ref="C24:C25"/>
    <mergeCell ref="D24:D25"/>
    <mergeCell ref="E24:E25"/>
    <mergeCell ref="F24:F25"/>
    <mergeCell ref="G24:I24"/>
    <mergeCell ref="A5:I5"/>
    <mergeCell ref="A6:A7"/>
    <mergeCell ref="A46:I46"/>
    <mergeCell ref="A47:A48"/>
    <mergeCell ref="A34:I34"/>
    <mergeCell ref="B47:B48"/>
    <mergeCell ref="C47:C48"/>
    <mergeCell ref="D47:D48"/>
    <mergeCell ref="E47:E48"/>
    <mergeCell ref="F47:F48"/>
    <mergeCell ref="G47:I47"/>
    <mergeCell ref="G6:I6"/>
    <mergeCell ref="B6:B7"/>
    <mergeCell ref="C6:C7"/>
    <mergeCell ref="D6:D7"/>
    <mergeCell ref="E6:E7"/>
    <mergeCell ref="F6:F7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A17" sqref="A17:D17"/>
    </sheetView>
  </sheetViews>
  <sheetFormatPr defaultRowHeight="15" x14ac:dyDescent="0.25"/>
  <cols>
    <col min="1" max="1" width="35.42578125" customWidth="1"/>
    <col min="2" max="2" width="16.85546875" customWidth="1"/>
    <col min="3" max="3" width="18.42578125" customWidth="1"/>
    <col min="4" max="4" width="19.5703125" customWidth="1"/>
    <col min="5" max="5" width="16.85546875" customWidth="1"/>
    <col min="6" max="6" width="15.5703125" customWidth="1"/>
    <col min="7" max="7" width="18" customWidth="1"/>
  </cols>
  <sheetData>
    <row r="1" spans="1:7" x14ac:dyDescent="0.25">
      <c r="G1" s="23" t="s">
        <v>66</v>
      </c>
    </row>
    <row r="2" spans="1:7" ht="15.75" x14ac:dyDescent="0.25">
      <c r="A2" s="20" t="s">
        <v>42</v>
      </c>
      <c r="E2" t="s">
        <v>77</v>
      </c>
    </row>
    <row r="3" spans="1:7" ht="16.5" thickBot="1" x14ac:dyDescent="0.3">
      <c r="A3" s="19"/>
    </row>
    <row r="4" spans="1:7" ht="51.75" thickBot="1" x14ac:dyDescent="0.3">
      <c r="A4" s="21" t="s">
        <v>43</v>
      </c>
      <c r="B4" s="22" t="s">
        <v>44</v>
      </c>
      <c r="C4" s="22" t="s">
        <v>45</v>
      </c>
      <c r="D4" s="22" t="s">
        <v>46</v>
      </c>
      <c r="E4" s="22" t="s">
        <v>47</v>
      </c>
      <c r="F4" s="22" t="s">
        <v>48</v>
      </c>
      <c r="G4" s="22" t="s">
        <v>49</v>
      </c>
    </row>
    <row r="5" spans="1:7" ht="23.25" customHeight="1" x14ac:dyDescent="0.25">
      <c r="A5" s="67" t="s">
        <v>62</v>
      </c>
      <c r="B5" s="68"/>
      <c r="C5" s="68"/>
      <c r="D5" s="68"/>
      <c r="E5" s="68"/>
      <c r="F5" s="68"/>
      <c r="G5" s="69"/>
    </row>
    <row r="6" spans="1:7" ht="25.5" x14ac:dyDescent="0.25">
      <c r="A6" s="34" t="s">
        <v>79</v>
      </c>
      <c r="B6" s="32" t="s">
        <v>50</v>
      </c>
      <c r="C6" s="32" t="s">
        <v>51</v>
      </c>
      <c r="D6" s="32"/>
      <c r="E6" s="33"/>
      <c r="F6" s="33"/>
      <c r="G6" s="35"/>
    </row>
    <row r="7" spans="1:7" ht="63.75" x14ac:dyDescent="0.25">
      <c r="A7" s="34" t="s">
        <v>80</v>
      </c>
      <c r="B7" s="32" t="s">
        <v>52</v>
      </c>
      <c r="C7" s="32" t="s">
        <v>53</v>
      </c>
      <c r="D7" s="32"/>
      <c r="E7" s="33"/>
      <c r="F7" s="33"/>
      <c r="G7" s="35"/>
    </row>
    <row r="8" spans="1:7" ht="63.75" x14ac:dyDescent="0.25">
      <c r="A8" s="34" t="s">
        <v>81</v>
      </c>
      <c r="B8" s="32" t="s">
        <v>54</v>
      </c>
      <c r="C8" s="32" t="s">
        <v>55</v>
      </c>
      <c r="D8" s="32"/>
      <c r="E8" s="33"/>
      <c r="F8" s="33"/>
      <c r="G8" s="35"/>
    </row>
    <row r="9" spans="1:7" ht="63.75" x14ac:dyDescent="0.25">
      <c r="A9" s="34" t="s">
        <v>82</v>
      </c>
      <c r="B9" s="32" t="s">
        <v>56</v>
      </c>
      <c r="C9" s="32" t="s">
        <v>57</v>
      </c>
      <c r="D9" s="32"/>
      <c r="E9" s="33"/>
      <c r="F9" s="33"/>
      <c r="G9" s="35"/>
    </row>
    <row r="10" spans="1:7" ht="15.75" thickBot="1" x14ac:dyDescent="0.3">
      <c r="A10" s="72" t="s">
        <v>78</v>
      </c>
      <c r="B10" s="73"/>
      <c r="C10" s="73"/>
      <c r="D10" s="73"/>
      <c r="E10" s="36">
        <f>SUM(E6:E9)</f>
        <v>0</v>
      </c>
      <c r="F10" s="36">
        <f>SUM(F6:F9)</f>
        <v>0</v>
      </c>
      <c r="G10" s="37">
        <f>SUM(G6:G9)</f>
        <v>0</v>
      </c>
    </row>
    <row r="11" spans="1:7" x14ac:dyDescent="0.25">
      <c r="A11" s="67" t="s">
        <v>67</v>
      </c>
      <c r="B11" s="68"/>
      <c r="C11" s="68"/>
      <c r="D11" s="68"/>
      <c r="E11" s="68"/>
      <c r="F11" s="68"/>
      <c r="G11" s="69"/>
    </row>
    <row r="12" spans="1:7" ht="25.5" x14ac:dyDescent="0.25">
      <c r="A12" s="34" t="s">
        <v>79</v>
      </c>
      <c r="B12" s="32" t="s">
        <v>50</v>
      </c>
      <c r="C12" s="32" t="s">
        <v>51</v>
      </c>
      <c r="D12" s="32"/>
      <c r="E12" s="33"/>
      <c r="F12" s="33"/>
      <c r="G12" s="35"/>
    </row>
    <row r="13" spans="1:7" ht="63.75" x14ac:dyDescent="0.25">
      <c r="A13" s="34" t="s">
        <v>80</v>
      </c>
      <c r="B13" s="32" t="s">
        <v>52</v>
      </c>
      <c r="C13" s="32" t="s">
        <v>53</v>
      </c>
      <c r="D13" s="32"/>
      <c r="E13" s="33"/>
      <c r="F13" s="33"/>
      <c r="G13" s="35"/>
    </row>
    <row r="14" spans="1:7" ht="63.75" x14ac:dyDescent="0.25">
      <c r="A14" s="34" t="s">
        <v>81</v>
      </c>
      <c r="B14" s="32" t="s">
        <v>54</v>
      </c>
      <c r="C14" s="32" t="s">
        <v>55</v>
      </c>
      <c r="D14" s="32"/>
      <c r="E14" s="33"/>
      <c r="F14" s="33"/>
      <c r="G14" s="35"/>
    </row>
    <row r="15" spans="1:7" ht="63.75" x14ac:dyDescent="0.25">
      <c r="A15" s="34" t="s">
        <v>82</v>
      </c>
      <c r="B15" s="32" t="s">
        <v>56</v>
      </c>
      <c r="C15" s="32" t="s">
        <v>57</v>
      </c>
      <c r="D15" s="32"/>
      <c r="E15" s="33"/>
      <c r="F15" s="33"/>
      <c r="G15" s="35"/>
    </row>
    <row r="16" spans="1:7" ht="15.75" thickBot="1" x14ac:dyDescent="0.3">
      <c r="A16" s="70" t="s">
        <v>94</v>
      </c>
      <c r="B16" s="71"/>
      <c r="C16" s="71"/>
      <c r="D16" s="71"/>
      <c r="E16" s="39">
        <f>SUM(E12:E15)</f>
        <v>0</v>
      </c>
      <c r="F16" s="39">
        <f t="shared" ref="F16:G16" si="0">SUM(F12:F15)</f>
        <v>0</v>
      </c>
      <c r="G16" s="39">
        <f t="shared" si="0"/>
        <v>0</v>
      </c>
    </row>
    <row r="17" spans="1:7" ht="16.5" thickBot="1" x14ac:dyDescent="0.3">
      <c r="A17" s="74" t="s">
        <v>95</v>
      </c>
      <c r="B17" s="75"/>
      <c r="C17" s="75"/>
      <c r="D17" s="76"/>
      <c r="E17" s="40">
        <f>E10+E16</f>
        <v>0</v>
      </c>
      <c r="F17" s="40">
        <f t="shared" ref="F17:G17" si="1">F10+F16</f>
        <v>0</v>
      </c>
      <c r="G17" s="40">
        <f t="shared" si="1"/>
        <v>0</v>
      </c>
    </row>
    <row r="19" spans="1:7" ht="15.75" x14ac:dyDescent="0.25">
      <c r="A19" s="30" t="s">
        <v>73</v>
      </c>
      <c r="B19" s="3"/>
      <c r="C19" s="30" t="s">
        <v>74</v>
      </c>
      <c r="D19" s="3"/>
      <c r="E19" s="30" t="s">
        <v>75</v>
      </c>
      <c r="F19" s="3"/>
    </row>
    <row r="20" spans="1:7" ht="15.75" x14ac:dyDescent="0.25">
      <c r="B20" s="3"/>
      <c r="D20" s="3"/>
      <c r="F20" s="3"/>
    </row>
    <row r="21" spans="1:7" ht="15.75" x14ac:dyDescent="0.25">
      <c r="A21" s="30"/>
      <c r="B21" s="3"/>
      <c r="D21" s="3"/>
      <c r="F21" s="3"/>
    </row>
    <row r="22" spans="1:7" ht="15.75" x14ac:dyDescent="0.25">
      <c r="A22" s="30"/>
      <c r="B22" s="3"/>
      <c r="D22" s="3"/>
      <c r="F22" s="3"/>
    </row>
    <row r="23" spans="1:7" ht="15.75" x14ac:dyDescent="0.25">
      <c r="A23" s="30" t="s">
        <v>76</v>
      </c>
      <c r="B23" s="3"/>
      <c r="C23" s="30" t="s">
        <v>74</v>
      </c>
      <c r="D23" s="3"/>
      <c r="E23" s="30" t="s">
        <v>75</v>
      </c>
      <c r="F23" s="3"/>
    </row>
  </sheetData>
  <mergeCells count="5">
    <mergeCell ref="A5:G5"/>
    <mergeCell ref="A11:G11"/>
    <mergeCell ref="A16:D16"/>
    <mergeCell ref="A10:D10"/>
    <mergeCell ref="A17:D17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2014-09-29T03:02:09Z</cp:lastPrinted>
  <dcterms:created xsi:type="dcterms:W3CDTF">2014-09-26T07:01:33Z</dcterms:created>
  <dcterms:modified xsi:type="dcterms:W3CDTF">2014-09-30T02:37:00Z</dcterms:modified>
</cp:coreProperties>
</file>